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X31" i="3" l="1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<sst xmlns="http://schemas.openxmlformats.org/spreadsheetml/2006/main" count="91" uniqueCount="63">
  <si>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</si>
  <si>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</si>
  <si>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</si>
  <si>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</si>
  <si>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</si>
  <si>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</si>
  <si>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</si>
  <si>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</si>
  <si>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</si>
  <si>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</si>
  <si>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</si>
  <si>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</si>
  <si>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</si>
  <si>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</si>
  <si>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</si>
  <si>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</si>
  <si>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</si>
  <si>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</si>
  <si>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</si>
  <si>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</si>
  <si>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</si>
  <si>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</si>
  <si>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</si>
  <si>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</si>
  <si>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</si>
  <si>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</si>
  <si>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</si>
  <si>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</si>
  <si>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</si>
  <si>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</si>
  <si>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</si>
  <si>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</si>
  <si>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</si>
  <si>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с учетом обходных выключателей</t>
  </si>
  <si>
    <t>реактивная энергия</t>
  </si>
  <si>
    <t>за 19.12.2018</t>
  </si>
  <si>
    <t>ПС 110 кВ Тотьма 2</t>
  </si>
  <si>
    <t xml:space="preserve"> 10 Тотьма 2 Т 1 ап</t>
  </si>
  <si>
    <t xml:space="preserve"> 10 Тотьма 2 Т 2 ап</t>
  </si>
  <si>
    <t xml:space="preserve"> 10 Тотьма 2 ТСН 1 ао</t>
  </si>
  <si>
    <t xml:space="preserve"> 10 Тотьма 2 ТСН 2 ао</t>
  </si>
  <si>
    <t xml:space="preserve"> 10 Тотьма 2-АБЗ ао</t>
  </si>
  <si>
    <t xml:space="preserve"> 10 Тотьма 2-База ТФ ао</t>
  </si>
  <si>
    <t xml:space="preserve"> 10 Тотьма 2-Камчуга ао</t>
  </si>
  <si>
    <t xml:space="preserve"> 10 Тотьма 2-Красное знамя ао</t>
  </si>
  <si>
    <t xml:space="preserve"> 10 Тотьма 2-Льнозавод ао</t>
  </si>
  <si>
    <t xml:space="preserve"> 10 Тотьма 2-Мясокомбинат ао</t>
  </si>
  <si>
    <t xml:space="preserve"> 10 Тотьма 2-Промзона ао</t>
  </si>
  <si>
    <t xml:space="preserve"> 10 Тотьма 2-РП 2 ао</t>
  </si>
  <si>
    <t xml:space="preserve"> 10 Тотьма 2-Север ао</t>
  </si>
  <si>
    <t xml:space="preserve"> 110 Тотьма 2 ОВ ао</t>
  </si>
  <si>
    <t xml:space="preserve"> 110 Тотьма 2 ОВ ап</t>
  </si>
  <si>
    <t xml:space="preserve"> 110 Тотьма 2-Бабушкино ао</t>
  </si>
  <si>
    <t xml:space="preserve"> 110 Тотьма 2-Бабушкино ап</t>
  </si>
  <si>
    <t xml:space="preserve"> 110 Тотьма 2-Власьевская ао</t>
  </si>
  <si>
    <t xml:space="preserve"> 110 Тотьма 2-Власьевская ап</t>
  </si>
  <si>
    <t xml:space="preserve"> 110 Тотьма 2-Тотьма 2 ао</t>
  </si>
  <si>
    <t xml:space="preserve"> 110 Тотьма 2-Тотьма 2 ап</t>
  </si>
  <si>
    <t xml:space="preserve"> 110 Тотьма 2-Юбилейная ао</t>
  </si>
  <si>
    <t xml:space="preserve"> 110 Тотьма 2-Юбилейная ап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</si>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</sst>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 t="s">
        <v>33</v>
      </c>
    </row>
    <row r="4" spans="1:27" ht="12.75" customHeight="1" x14ac:dyDescent="0.2">
      <c r="C4" s="12"/>
      <c r="Z4" s="3" t="s">
        <v>34</v>
      </c>
    </row>
    <row r="5" spans="1:27" ht="18.75" x14ac:dyDescent="0.2">
      <c r="B5" s="24" t="s">
        <v>36</v>
      </c>
      <c r="C5" s="12"/>
      <c r="Z5" s="2" t="s">
        <v>35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>с учетом обходных выключателей</v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34" t="s">
        <v>34</v>
      </c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Тотьма 2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35" t="s">
        <v>35</v>
      </c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37</v>
      </c>
      <c r="C6" s="70" t="s">
        <v>38</v>
      </c>
      <c r="D6" s="70" t="s">
        <v>39</v>
      </c>
      <c r="E6" s="70" t="s">
        <v>40</v>
      </c>
      <c r="F6" s="70" t="s">
        <v>41</v>
      </c>
      <c r="G6" s="70" t="s">
        <v>42</v>
      </c>
      <c r="H6" s="70" t="s">
        <v>43</v>
      </c>
      <c r="I6" s="70" t="s">
        <v>44</v>
      </c>
      <c r="J6" s="70" t="s">
        <v>45</v>
      </c>
      <c r="K6" s="70" t="s">
        <v>46</v>
      </c>
      <c r="L6" s="70" t="s">
        <v>47</v>
      </c>
      <c r="M6" s="70" t="s">
        <v>48</v>
      </c>
      <c r="N6" s="70" t="s">
        <v>49</v>
      </c>
      <c r="O6" s="70" t="s">
        <v>50</v>
      </c>
      <c r="P6" s="70" t="s">
        <v>51</v>
      </c>
      <c r="Q6" s="70" t="s">
        <v>52</v>
      </c>
      <c r="R6" s="70" t="s">
        <v>53</v>
      </c>
      <c r="S6" s="70" t="s">
        <v>54</v>
      </c>
      <c r="T6" s="70" t="s">
        <v>55</v>
      </c>
      <c r="U6" s="70" t="s">
        <v>56</v>
      </c>
      <c r="V6" s="70" t="s">
        <v>57</v>
      </c>
      <c r="W6" s="70" t="s">
        <v>58</v>
      </c>
      <c r="X6" s="71" t="s">
        <v>59</v>
      </c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736.80000000000007</v>
      </c>
      <c r="C7" s="73">
        <v>332</v>
      </c>
      <c r="D7" s="73"/>
      <c r="E7" s="73"/>
      <c r="F7" s="73">
        <v>32.799999999999997</v>
      </c>
      <c r="G7" s="73">
        <v>17.600000000000001</v>
      </c>
      <c r="H7" s="73">
        <v>150.6</v>
      </c>
      <c r="I7" s="73">
        <v>42.6</v>
      </c>
      <c r="J7" s="73">
        <v>92.8</v>
      </c>
      <c r="K7" s="73">
        <v>194.4</v>
      </c>
      <c r="L7" s="73">
        <v>148.80000000000001</v>
      </c>
      <c r="M7" s="73">
        <v>336</v>
      </c>
      <c r="N7" s="73">
        <v>45</v>
      </c>
      <c r="O7" s="73">
        <v>0</v>
      </c>
      <c r="P7" s="73">
        <v>0</v>
      </c>
      <c r="Q7" s="73">
        <v>52.800000000000004</v>
      </c>
      <c r="R7" s="73">
        <v>712.80000000000007</v>
      </c>
      <c r="S7" s="73">
        <v>1082.4000000000001</v>
      </c>
      <c r="T7" s="73">
        <v>26.400000000000002</v>
      </c>
      <c r="U7" s="73">
        <v>52.800000000000004</v>
      </c>
      <c r="V7" s="73">
        <v>633.6</v>
      </c>
      <c r="W7" s="73">
        <v>0</v>
      </c>
      <c r="X7" s="74">
        <v>1161.6000000000001</v>
      </c>
    </row>
    <row r="8" spans="1:54" x14ac:dyDescent="0.2">
      <c r="A8" s="75" t="s">
        <v>4</v>
      </c>
      <c r="B8" s="76">
        <v>724.80000000000007</v>
      </c>
      <c r="C8" s="76">
        <v>332</v>
      </c>
      <c r="D8" s="76"/>
      <c r="E8" s="76"/>
      <c r="F8" s="76">
        <v>32.799999999999997</v>
      </c>
      <c r="G8" s="76">
        <v>18.400000000000002</v>
      </c>
      <c r="H8" s="76">
        <v>147.6</v>
      </c>
      <c r="I8" s="76">
        <v>43.2</v>
      </c>
      <c r="J8" s="76">
        <v>93.600000000000009</v>
      </c>
      <c r="K8" s="76">
        <v>189.6</v>
      </c>
      <c r="L8" s="76">
        <v>140</v>
      </c>
      <c r="M8" s="76">
        <v>334.40000000000003</v>
      </c>
      <c r="N8" s="76">
        <v>45.6</v>
      </c>
      <c r="O8" s="76">
        <v>0</v>
      </c>
      <c r="P8" s="76">
        <v>0</v>
      </c>
      <c r="Q8" s="76">
        <v>0</v>
      </c>
      <c r="R8" s="76">
        <v>1056</v>
      </c>
      <c r="S8" s="76">
        <v>2824.8</v>
      </c>
      <c r="T8" s="76">
        <v>0</v>
      </c>
      <c r="U8" s="76">
        <v>0</v>
      </c>
      <c r="V8" s="76">
        <v>1452</v>
      </c>
      <c r="W8" s="76">
        <v>0</v>
      </c>
      <c r="X8" s="77">
        <v>1795.2</v>
      </c>
    </row>
    <row r="9" spans="1:54" x14ac:dyDescent="0.2">
      <c r="A9" s="75" t="s">
        <v>5</v>
      </c>
      <c r="B9" s="76">
        <v>708</v>
      </c>
      <c r="C9" s="76">
        <v>324</v>
      </c>
      <c r="D9" s="76"/>
      <c r="E9" s="76"/>
      <c r="F9" s="76">
        <v>33.6</v>
      </c>
      <c r="G9" s="76">
        <v>16.8</v>
      </c>
      <c r="H9" s="76">
        <v>143.4</v>
      </c>
      <c r="I9" s="76">
        <v>40.800000000000004</v>
      </c>
      <c r="J9" s="76">
        <v>93.600000000000009</v>
      </c>
      <c r="K9" s="76">
        <v>186.4</v>
      </c>
      <c r="L9" s="76">
        <v>138.4</v>
      </c>
      <c r="M9" s="76">
        <v>324.8</v>
      </c>
      <c r="N9" s="76">
        <v>45.6</v>
      </c>
      <c r="O9" s="76">
        <v>0</v>
      </c>
      <c r="P9" s="76">
        <v>26.400000000000002</v>
      </c>
      <c r="Q9" s="76">
        <v>0</v>
      </c>
      <c r="R9" s="76">
        <v>1663.2</v>
      </c>
      <c r="S9" s="76">
        <v>3141.6</v>
      </c>
      <c r="T9" s="76">
        <v>0</v>
      </c>
      <c r="U9" s="76">
        <v>0</v>
      </c>
      <c r="V9" s="76">
        <v>1267.2</v>
      </c>
      <c r="W9" s="76">
        <v>0</v>
      </c>
      <c r="X9" s="77">
        <v>1610.4</v>
      </c>
    </row>
    <row r="10" spans="1:54" x14ac:dyDescent="0.2">
      <c r="A10" s="75" t="s">
        <v>6</v>
      </c>
      <c r="B10" s="76">
        <v>712.80000000000007</v>
      </c>
      <c r="C10" s="76">
        <v>304</v>
      </c>
      <c r="D10" s="76"/>
      <c r="E10" s="76"/>
      <c r="F10" s="76">
        <v>32</v>
      </c>
      <c r="G10" s="76">
        <v>18.400000000000002</v>
      </c>
      <c r="H10" s="76">
        <v>145.80000000000001</v>
      </c>
      <c r="I10" s="76">
        <v>42</v>
      </c>
      <c r="J10" s="76">
        <v>96</v>
      </c>
      <c r="K10" s="76">
        <v>158.4</v>
      </c>
      <c r="L10" s="76">
        <v>136.80000000000001</v>
      </c>
      <c r="M10" s="76">
        <v>329.6</v>
      </c>
      <c r="N10" s="76">
        <v>45.6</v>
      </c>
      <c r="O10" s="76">
        <v>0</v>
      </c>
      <c r="P10" s="76">
        <v>0</v>
      </c>
      <c r="Q10" s="76">
        <v>0</v>
      </c>
      <c r="R10" s="76">
        <v>2402.4</v>
      </c>
      <c r="S10" s="76">
        <v>2930.4</v>
      </c>
      <c r="T10" s="76">
        <v>0</v>
      </c>
      <c r="U10" s="76">
        <v>26.400000000000002</v>
      </c>
      <c r="V10" s="76">
        <v>739.2</v>
      </c>
      <c r="W10" s="76">
        <v>0</v>
      </c>
      <c r="X10" s="77">
        <v>1214.4000000000001</v>
      </c>
    </row>
    <row r="11" spans="1:54" x14ac:dyDescent="0.2">
      <c r="A11" s="75" t="s">
        <v>7</v>
      </c>
      <c r="B11" s="76">
        <v>727.2</v>
      </c>
      <c r="C11" s="76">
        <v>316</v>
      </c>
      <c r="D11" s="76"/>
      <c r="E11" s="76"/>
      <c r="F11" s="76">
        <v>32.799999999999997</v>
      </c>
      <c r="G11" s="76">
        <v>17.600000000000001</v>
      </c>
      <c r="H11" s="76">
        <v>150</v>
      </c>
      <c r="I11" s="76">
        <v>42.6</v>
      </c>
      <c r="J11" s="76">
        <v>92.8</v>
      </c>
      <c r="K11" s="76">
        <v>181.6</v>
      </c>
      <c r="L11" s="76">
        <v>142.4</v>
      </c>
      <c r="M11" s="76">
        <v>332.8</v>
      </c>
      <c r="N11" s="76">
        <v>45.6</v>
      </c>
      <c r="O11" s="76">
        <v>0</v>
      </c>
      <c r="P11" s="76">
        <v>0</v>
      </c>
      <c r="Q11" s="76">
        <v>0</v>
      </c>
      <c r="R11" s="76">
        <v>2640</v>
      </c>
      <c r="S11" s="76">
        <v>2613.6</v>
      </c>
      <c r="T11" s="76">
        <v>0</v>
      </c>
      <c r="U11" s="76">
        <v>105.60000000000001</v>
      </c>
      <c r="V11" s="76">
        <v>396</v>
      </c>
      <c r="W11" s="76">
        <v>0</v>
      </c>
      <c r="X11" s="77">
        <v>1003.2</v>
      </c>
    </row>
    <row r="12" spans="1:54" x14ac:dyDescent="0.2">
      <c r="A12" s="75" t="s">
        <v>8</v>
      </c>
      <c r="B12" s="76">
        <v>729.6</v>
      </c>
      <c r="C12" s="76">
        <v>320</v>
      </c>
      <c r="D12" s="76"/>
      <c r="E12" s="76"/>
      <c r="F12" s="76">
        <v>34.4</v>
      </c>
      <c r="G12" s="76">
        <v>18.400000000000002</v>
      </c>
      <c r="H12" s="76">
        <v>151.80000000000001</v>
      </c>
      <c r="I12" s="76">
        <v>41.4</v>
      </c>
      <c r="J12" s="76">
        <v>94.4</v>
      </c>
      <c r="K12" s="76">
        <v>180.8</v>
      </c>
      <c r="L12" s="76">
        <v>142.4</v>
      </c>
      <c r="M12" s="76">
        <v>331.2</v>
      </c>
      <c r="N12" s="76">
        <v>45</v>
      </c>
      <c r="O12" s="76">
        <v>0</v>
      </c>
      <c r="P12" s="76">
        <v>0</v>
      </c>
      <c r="Q12" s="76">
        <v>0</v>
      </c>
      <c r="R12" s="76">
        <v>2798.4</v>
      </c>
      <c r="S12" s="76">
        <v>1188</v>
      </c>
      <c r="T12" s="76">
        <v>0</v>
      </c>
      <c r="U12" s="76">
        <v>950.4</v>
      </c>
      <c r="V12" s="76">
        <v>0</v>
      </c>
      <c r="W12" s="76">
        <v>0</v>
      </c>
      <c r="X12" s="77">
        <v>501.6</v>
      </c>
    </row>
    <row r="13" spans="1:54" x14ac:dyDescent="0.2">
      <c r="A13" s="75" t="s">
        <v>9</v>
      </c>
      <c r="B13" s="76">
        <v>715.2</v>
      </c>
      <c r="C13" s="76">
        <v>308</v>
      </c>
      <c r="D13" s="76"/>
      <c r="E13" s="76"/>
      <c r="F13" s="76">
        <v>31.2</v>
      </c>
      <c r="G13" s="76">
        <v>17.600000000000001</v>
      </c>
      <c r="H13" s="76">
        <v>155.4</v>
      </c>
      <c r="I13" s="76">
        <v>37.800000000000004</v>
      </c>
      <c r="J13" s="76">
        <v>90.4</v>
      </c>
      <c r="K13" s="76">
        <v>170.4</v>
      </c>
      <c r="L13" s="76">
        <v>137.6</v>
      </c>
      <c r="M13" s="76">
        <v>326.40000000000003</v>
      </c>
      <c r="N13" s="76">
        <v>46.800000000000004</v>
      </c>
      <c r="O13" s="76">
        <v>0</v>
      </c>
      <c r="P13" s="76">
        <v>26.400000000000002</v>
      </c>
      <c r="Q13" s="76">
        <v>0</v>
      </c>
      <c r="R13" s="76">
        <v>2402.4</v>
      </c>
      <c r="S13" s="76">
        <v>343.2</v>
      </c>
      <c r="T13" s="76">
        <v>475.2</v>
      </c>
      <c r="U13" s="76">
        <v>1716</v>
      </c>
      <c r="V13" s="76">
        <v>0</v>
      </c>
      <c r="W13" s="76">
        <v>105.60000000000001</v>
      </c>
      <c r="X13" s="77">
        <v>501.6</v>
      </c>
    </row>
    <row r="14" spans="1:54" x14ac:dyDescent="0.2">
      <c r="A14" s="75" t="s">
        <v>10</v>
      </c>
      <c r="B14" s="76">
        <v>811.2</v>
      </c>
      <c r="C14" s="76">
        <v>264</v>
      </c>
      <c r="D14" s="76"/>
      <c r="E14" s="76"/>
      <c r="F14" s="76">
        <v>29.6</v>
      </c>
      <c r="G14" s="76">
        <v>20.8</v>
      </c>
      <c r="H14" s="76">
        <v>251.4</v>
      </c>
      <c r="I14" s="76">
        <v>32.4</v>
      </c>
      <c r="J14" s="76">
        <v>88.8</v>
      </c>
      <c r="K14" s="76">
        <v>123.2</v>
      </c>
      <c r="L14" s="76">
        <v>136</v>
      </c>
      <c r="M14" s="76">
        <v>334.40000000000003</v>
      </c>
      <c r="N14" s="76">
        <v>48.6</v>
      </c>
      <c r="O14" s="76">
        <v>0</v>
      </c>
      <c r="P14" s="76">
        <v>0</v>
      </c>
      <c r="Q14" s="76">
        <v>0</v>
      </c>
      <c r="R14" s="76">
        <v>1531.2</v>
      </c>
      <c r="S14" s="76">
        <v>79.2</v>
      </c>
      <c r="T14" s="76">
        <v>897.6</v>
      </c>
      <c r="U14" s="76">
        <v>1848</v>
      </c>
      <c r="V14" s="76">
        <v>0</v>
      </c>
      <c r="W14" s="76">
        <v>0</v>
      </c>
      <c r="X14" s="77">
        <v>818.4</v>
      </c>
    </row>
    <row r="15" spans="1:54" x14ac:dyDescent="0.2">
      <c r="A15" s="75" t="s">
        <v>11</v>
      </c>
      <c r="B15" s="76">
        <v>1156.8</v>
      </c>
      <c r="C15" s="76">
        <v>272</v>
      </c>
      <c r="D15" s="76"/>
      <c r="E15" s="76"/>
      <c r="F15" s="76">
        <v>49.6</v>
      </c>
      <c r="G15" s="76">
        <v>23.2</v>
      </c>
      <c r="H15" s="76">
        <v>435.6</v>
      </c>
      <c r="I15" s="76">
        <v>48.6</v>
      </c>
      <c r="J15" s="76">
        <v>116.8</v>
      </c>
      <c r="K15" s="76">
        <v>111.2</v>
      </c>
      <c r="L15" s="76">
        <v>181.6</v>
      </c>
      <c r="M15" s="76">
        <v>416</v>
      </c>
      <c r="N15" s="76">
        <v>39</v>
      </c>
      <c r="O15" s="76">
        <v>0</v>
      </c>
      <c r="P15" s="76">
        <v>0</v>
      </c>
      <c r="Q15" s="76">
        <v>1161.6000000000001</v>
      </c>
      <c r="R15" s="76">
        <v>211.20000000000002</v>
      </c>
      <c r="S15" s="76">
        <v>26.400000000000002</v>
      </c>
      <c r="T15" s="76">
        <v>1240.8</v>
      </c>
      <c r="U15" s="76">
        <v>897.6</v>
      </c>
      <c r="V15" s="76">
        <v>211.20000000000002</v>
      </c>
      <c r="W15" s="76">
        <v>0</v>
      </c>
      <c r="X15" s="77">
        <v>2085.6</v>
      </c>
    </row>
    <row r="16" spans="1:54" x14ac:dyDescent="0.2">
      <c r="A16" s="75" t="s">
        <v>12</v>
      </c>
      <c r="B16" s="76">
        <v>1423.2</v>
      </c>
      <c r="C16" s="76">
        <v>288</v>
      </c>
      <c r="D16" s="76"/>
      <c r="E16" s="76"/>
      <c r="F16" s="76">
        <v>100</v>
      </c>
      <c r="G16" s="76">
        <v>27.2</v>
      </c>
      <c r="H16" s="76">
        <v>557.4</v>
      </c>
      <c r="I16" s="76">
        <v>46.800000000000004</v>
      </c>
      <c r="J16" s="76">
        <v>123.2</v>
      </c>
      <c r="K16" s="76">
        <v>118.4</v>
      </c>
      <c r="L16" s="76">
        <v>232.8</v>
      </c>
      <c r="M16" s="76">
        <v>457.6</v>
      </c>
      <c r="N16" s="76">
        <v>43.2</v>
      </c>
      <c r="O16" s="76">
        <v>0</v>
      </c>
      <c r="P16" s="76">
        <v>0</v>
      </c>
      <c r="Q16" s="76">
        <v>2877.6</v>
      </c>
      <c r="R16" s="76">
        <v>0</v>
      </c>
      <c r="S16" s="76">
        <v>1293.6000000000001</v>
      </c>
      <c r="T16" s="76">
        <v>264</v>
      </c>
      <c r="U16" s="76">
        <v>0</v>
      </c>
      <c r="V16" s="76">
        <v>1504.8</v>
      </c>
      <c r="W16" s="76">
        <v>0</v>
      </c>
      <c r="X16" s="77">
        <v>4329.6000000000004</v>
      </c>
    </row>
    <row r="17" spans="1:24" x14ac:dyDescent="0.2">
      <c r="A17" s="75" t="s">
        <v>13</v>
      </c>
      <c r="B17" s="76">
        <v>1406.4</v>
      </c>
      <c r="C17" s="76">
        <v>300</v>
      </c>
      <c r="D17" s="76"/>
      <c r="E17" s="76"/>
      <c r="F17" s="76">
        <v>100</v>
      </c>
      <c r="G17" s="76">
        <v>42.4</v>
      </c>
      <c r="H17" s="76">
        <v>421.2</v>
      </c>
      <c r="I17" s="76">
        <v>49.800000000000004</v>
      </c>
      <c r="J17" s="76">
        <v>112</v>
      </c>
      <c r="K17" s="76">
        <v>134.4</v>
      </c>
      <c r="L17" s="76">
        <v>282.40000000000003</v>
      </c>
      <c r="M17" s="76">
        <v>507.2</v>
      </c>
      <c r="N17" s="76">
        <v>53.4</v>
      </c>
      <c r="O17" s="76">
        <v>0</v>
      </c>
      <c r="P17" s="76">
        <v>26.400000000000002</v>
      </c>
      <c r="Q17" s="76">
        <v>3616.8</v>
      </c>
      <c r="R17" s="76">
        <v>0</v>
      </c>
      <c r="S17" s="76">
        <v>1584</v>
      </c>
      <c r="T17" s="76">
        <v>0</v>
      </c>
      <c r="U17" s="76">
        <v>0</v>
      </c>
      <c r="V17" s="76">
        <v>1821.6000000000001</v>
      </c>
      <c r="W17" s="76">
        <v>0</v>
      </c>
      <c r="X17" s="77">
        <v>5253.6</v>
      </c>
    </row>
    <row r="18" spans="1:24" x14ac:dyDescent="0.2">
      <c r="A18" s="75" t="s">
        <v>14</v>
      </c>
      <c r="B18" s="76">
        <v>1536</v>
      </c>
      <c r="C18" s="76">
        <v>288</v>
      </c>
      <c r="D18" s="76"/>
      <c r="E18" s="76"/>
      <c r="F18" s="76">
        <v>120</v>
      </c>
      <c r="G18" s="76">
        <v>59.2</v>
      </c>
      <c r="H18" s="76">
        <v>477.6</v>
      </c>
      <c r="I18" s="76">
        <v>46.800000000000004</v>
      </c>
      <c r="J18" s="76">
        <v>87.2</v>
      </c>
      <c r="K18" s="76">
        <v>148.80000000000001</v>
      </c>
      <c r="L18" s="76">
        <v>292</v>
      </c>
      <c r="M18" s="76">
        <v>536</v>
      </c>
      <c r="N18" s="76">
        <v>51.6</v>
      </c>
      <c r="O18" s="76">
        <v>0</v>
      </c>
      <c r="P18" s="76">
        <v>0</v>
      </c>
      <c r="Q18" s="76">
        <v>3141.6</v>
      </c>
      <c r="R18" s="76">
        <v>0</v>
      </c>
      <c r="S18" s="76">
        <v>1557.6000000000001</v>
      </c>
      <c r="T18" s="76">
        <v>0</v>
      </c>
      <c r="U18" s="76">
        <v>0</v>
      </c>
      <c r="V18" s="76">
        <v>1557.6000000000001</v>
      </c>
      <c r="W18" s="76">
        <v>0</v>
      </c>
      <c r="X18" s="77">
        <v>5095.2</v>
      </c>
    </row>
    <row r="19" spans="1:24" x14ac:dyDescent="0.2">
      <c r="A19" s="75" t="s">
        <v>15</v>
      </c>
      <c r="B19" s="76">
        <v>1303.2</v>
      </c>
      <c r="C19" s="76">
        <v>340</v>
      </c>
      <c r="D19" s="76"/>
      <c r="E19" s="76"/>
      <c r="F19" s="76">
        <v>52.800000000000004</v>
      </c>
      <c r="G19" s="76">
        <v>34.4</v>
      </c>
      <c r="H19" s="76">
        <v>332.40000000000003</v>
      </c>
      <c r="I19" s="76">
        <v>66.599999999999994</v>
      </c>
      <c r="J19" s="76">
        <v>120</v>
      </c>
      <c r="K19" s="76">
        <v>163.20000000000002</v>
      </c>
      <c r="L19" s="76">
        <v>348.8</v>
      </c>
      <c r="M19" s="76">
        <v>464</v>
      </c>
      <c r="N19" s="76">
        <v>51.6</v>
      </c>
      <c r="O19" s="76">
        <v>0</v>
      </c>
      <c r="P19" s="76">
        <v>0</v>
      </c>
      <c r="Q19" s="76">
        <v>2006.4</v>
      </c>
      <c r="R19" s="76">
        <v>0</v>
      </c>
      <c r="S19" s="76">
        <v>1821.6000000000001</v>
      </c>
      <c r="T19" s="76">
        <v>0</v>
      </c>
      <c r="U19" s="76">
        <v>0</v>
      </c>
      <c r="V19" s="76">
        <v>1399.2</v>
      </c>
      <c r="W19" s="76">
        <v>0</v>
      </c>
      <c r="X19" s="77">
        <v>4171.2</v>
      </c>
    </row>
    <row r="20" spans="1:24" x14ac:dyDescent="0.2">
      <c r="A20" s="75" t="s">
        <v>16</v>
      </c>
      <c r="B20" s="76">
        <v>1576.8</v>
      </c>
      <c r="C20" s="76">
        <v>396</v>
      </c>
      <c r="D20" s="76"/>
      <c r="E20" s="76"/>
      <c r="F20" s="76">
        <v>91.2</v>
      </c>
      <c r="G20" s="76">
        <v>74.400000000000006</v>
      </c>
      <c r="H20" s="76">
        <v>463.2</v>
      </c>
      <c r="I20" s="76">
        <v>78</v>
      </c>
      <c r="J20" s="76">
        <v>121.60000000000001</v>
      </c>
      <c r="K20" s="76">
        <v>213.6</v>
      </c>
      <c r="L20" s="76">
        <v>316</v>
      </c>
      <c r="M20" s="76">
        <v>550.4</v>
      </c>
      <c r="N20" s="76">
        <v>60.6</v>
      </c>
      <c r="O20" s="76">
        <v>0</v>
      </c>
      <c r="P20" s="76">
        <v>0</v>
      </c>
      <c r="Q20" s="76">
        <v>3379.2000000000003</v>
      </c>
      <c r="R20" s="76">
        <v>0</v>
      </c>
      <c r="S20" s="76">
        <v>1029.5999999999999</v>
      </c>
      <c r="T20" s="76">
        <v>105.60000000000001</v>
      </c>
      <c r="U20" s="76">
        <v>0</v>
      </c>
      <c r="V20" s="76">
        <v>1557.6000000000001</v>
      </c>
      <c r="W20" s="76">
        <v>0</v>
      </c>
      <c r="X20" s="77">
        <v>4910.4000000000005</v>
      </c>
    </row>
    <row r="21" spans="1:24" x14ac:dyDescent="0.2">
      <c r="A21" s="75" t="s">
        <v>17</v>
      </c>
      <c r="B21" s="76">
        <v>1567.2</v>
      </c>
      <c r="C21" s="76">
        <v>404</v>
      </c>
      <c r="D21" s="76"/>
      <c r="E21" s="76"/>
      <c r="F21" s="76">
        <v>132</v>
      </c>
      <c r="G21" s="76">
        <v>40</v>
      </c>
      <c r="H21" s="76">
        <v>434.40000000000003</v>
      </c>
      <c r="I21" s="76">
        <v>61.2</v>
      </c>
      <c r="J21" s="76">
        <v>131.19999999999999</v>
      </c>
      <c r="K21" s="76">
        <v>209.6</v>
      </c>
      <c r="L21" s="76">
        <v>301.60000000000002</v>
      </c>
      <c r="M21" s="76">
        <v>593.6</v>
      </c>
      <c r="N21" s="76">
        <v>56.4</v>
      </c>
      <c r="O21" s="76">
        <v>0</v>
      </c>
      <c r="P21" s="76">
        <v>0</v>
      </c>
      <c r="Q21" s="76">
        <v>2560.8000000000002</v>
      </c>
      <c r="R21" s="76">
        <v>0</v>
      </c>
      <c r="S21" s="76">
        <v>79.2</v>
      </c>
      <c r="T21" s="76">
        <v>1768.8</v>
      </c>
      <c r="U21" s="76">
        <v>871.2</v>
      </c>
      <c r="V21" s="76">
        <v>290.40000000000003</v>
      </c>
      <c r="W21" s="76">
        <v>0</v>
      </c>
      <c r="X21" s="77">
        <v>3669.6</v>
      </c>
    </row>
    <row r="22" spans="1:24" x14ac:dyDescent="0.2">
      <c r="A22" s="75" t="s">
        <v>18</v>
      </c>
      <c r="B22" s="76">
        <v>1459.2</v>
      </c>
      <c r="C22" s="76">
        <v>392</v>
      </c>
      <c r="D22" s="76"/>
      <c r="E22" s="76"/>
      <c r="F22" s="76">
        <v>87.2</v>
      </c>
      <c r="G22" s="76">
        <v>60</v>
      </c>
      <c r="H22" s="76">
        <v>325.8</v>
      </c>
      <c r="I22" s="76">
        <v>83.4</v>
      </c>
      <c r="J22" s="76">
        <v>131.19999999999999</v>
      </c>
      <c r="K22" s="76">
        <v>198.4</v>
      </c>
      <c r="L22" s="76">
        <v>288.8</v>
      </c>
      <c r="M22" s="76">
        <v>609.6</v>
      </c>
      <c r="N22" s="76">
        <v>59.4</v>
      </c>
      <c r="O22" s="76">
        <v>0</v>
      </c>
      <c r="P22" s="76">
        <v>26.400000000000002</v>
      </c>
      <c r="Q22" s="76">
        <v>2270.4</v>
      </c>
      <c r="R22" s="76">
        <v>0</v>
      </c>
      <c r="S22" s="76">
        <v>0</v>
      </c>
      <c r="T22" s="76">
        <v>2640</v>
      </c>
      <c r="U22" s="76">
        <v>1557.6000000000001</v>
      </c>
      <c r="V22" s="76">
        <v>0</v>
      </c>
      <c r="W22" s="76">
        <v>0</v>
      </c>
      <c r="X22" s="77">
        <v>3273.6</v>
      </c>
    </row>
    <row r="23" spans="1:24" x14ac:dyDescent="0.2">
      <c r="A23" s="75" t="s">
        <v>19</v>
      </c>
      <c r="B23" s="76">
        <v>1502.4</v>
      </c>
      <c r="C23" s="76">
        <v>388</v>
      </c>
      <c r="D23" s="76"/>
      <c r="E23" s="76"/>
      <c r="F23" s="76">
        <v>53.6</v>
      </c>
      <c r="G23" s="76">
        <v>91.2</v>
      </c>
      <c r="H23" s="76">
        <v>334.2</v>
      </c>
      <c r="I23" s="76">
        <v>72.600000000000009</v>
      </c>
      <c r="J23" s="76">
        <v>130.4</v>
      </c>
      <c r="K23" s="76">
        <v>199.20000000000002</v>
      </c>
      <c r="L23" s="76">
        <v>340.8</v>
      </c>
      <c r="M23" s="76">
        <v>603.20000000000005</v>
      </c>
      <c r="N23" s="76">
        <v>55.2</v>
      </c>
      <c r="O23" s="76">
        <v>0</v>
      </c>
      <c r="P23" s="76">
        <v>0</v>
      </c>
      <c r="Q23" s="76">
        <v>2164.8000000000002</v>
      </c>
      <c r="R23" s="76">
        <v>0</v>
      </c>
      <c r="S23" s="76">
        <v>0</v>
      </c>
      <c r="T23" s="76">
        <v>2666.4</v>
      </c>
      <c r="U23" s="76">
        <v>1689.6000000000001</v>
      </c>
      <c r="V23" s="76">
        <v>0</v>
      </c>
      <c r="W23" s="76">
        <v>0</v>
      </c>
      <c r="X23" s="77">
        <v>3247.2000000000003</v>
      </c>
    </row>
    <row r="24" spans="1:24" x14ac:dyDescent="0.2">
      <c r="A24" s="75" t="s">
        <v>20</v>
      </c>
      <c r="B24" s="76">
        <v>1044</v>
      </c>
      <c r="C24" s="76">
        <v>332</v>
      </c>
      <c r="D24" s="76"/>
      <c r="E24" s="76"/>
      <c r="F24" s="76">
        <v>39.200000000000003</v>
      </c>
      <c r="G24" s="76">
        <v>21.6</v>
      </c>
      <c r="H24" s="76">
        <v>213.6</v>
      </c>
      <c r="I24" s="76">
        <v>61.2</v>
      </c>
      <c r="J24" s="76">
        <v>92</v>
      </c>
      <c r="K24" s="76">
        <v>192</v>
      </c>
      <c r="L24" s="76">
        <v>236.8</v>
      </c>
      <c r="M24" s="76">
        <v>465.6</v>
      </c>
      <c r="N24" s="76">
        <v>51.6</v>
      </c>
      <c r="O24" s="76">
        <v>0</v>
      </c>
      <c r="P24" s="76">
        <v>0</v>
      </c>
      <c r="Q24" s="76">
        <v>1927.2</v>
      </c>
      <c r="R24" s="76">
        <v>0</v>
      </c>
      <c r="S24" s="76">
        <v>0</v>
      </c>
      <c r="T24" s="76">
        <v>1795.2</v>
      </c>
      <c r="U24" s="76">
        <v>1399.2</v>
      </c>
      <c r="V24" s="76">
        <v>0</v>
      </c>
      <c r="W24" s="76">
        <v>0</v>
      </c>
      <c r="X24" s="77">
        <v>3088.8</v>
      </c>
    </row>
    <row r="25" spans="1:24" x14ac:dyDescent="0.2">
      <c r="A25" s="75" t="s">
        <v>21</v>
      </c>
      <c r="B25" s="76">
        <v>897.6</v>
      </c>
      <c r="C25" s="76">
        <v>324</v>
      </c>
      <c r="D25" s="76"/>
      <c r="E25" s="76"/>
      <c r="F25" s="76">
        <v>33.6</v>
      </c>
      <c r="G25" s="76">
        <v>28.8</v>
      </c>
      <c r="H25" s="76">
        <v>159</v>
      </c>
      <c r="I25" s="76">
        <v>37.200000000000003</v>
      </c>
      <c r="J25" s="76">
        <v>86.4</v>
      </c>
      <c r="K25" s="76">
        <v>171.20000000000002</v>
      </c>
      <c r="L25" s="76">
        <v>203.20000000000002</v>
      </c>
      <c r="M25" s="76">
        <v>433.6</v>
      </c>
      <c r="N25" s="76">
        <v>63.6</v>
      </c>
      <c r="O25" s="76">
        <v>0</v>
      </c>
      <c r="P25" s="76">
        <v>0</v>
      </c>
      <c r="Q25" s="76">
        <v>1082.4000000000001</v>
      </c>
      <c r="R25" s="76">
        <v>0</v>
      </c>
      <c r="S25" s="76">
        <v>0</v>
      </c>
      <c r="T25" s="76">
        <v>3696</v>
      </c>
      <c r="U25" s="76">
        <v>2376</v>
      </c>
      <c r="V25" s="76">
        <v>0</v>
      </c>
      <c r="W25" s="76">
        <v>0</v>
      </c>
      <c r="X25" s="77">
        <v>1082.4000000000001</v>
      </c>
    </row>
    <row r="26" spans="1:24" x14ac:dyDescent="0.2">
      <c r="A26" s="75" t="s">
        <v>22</v>
      </c>
      <c r="B26" s="76">
        <v>856.80000000000007</v>
      </c>
      <c r="C26" s="76">
        <v>268</v>
      </c>
      <c r="D26" s="76"/>
      <c r="E26" s="76"/>
      <c r="F26" s="76">
        <v>32.799999999999997</v>
      </c>
      <c r="G26" s="76">
        <v>15.200000000000001</v>
      </c>
      <c r="H26" s="76">
        <v>189.6</v>
      </c>
      <c r="I26" s="76">
        <v>37.800000000000004</v>
      </c>
      <c r="J26" s="76">
        <v>86.4</v>
      </c>
      <c r="K26" s="76">
        <v>115.2</v>
      </c>
      <c r="L26" s="76">
        <v>169.6</v>
      </c>
      <c r="M26" s="76">
        <v>408</v>
      </c>
      <c r="N26" s="76">
        <v>68.400000000000006</v>
      </c>
      <c r="O26" s="76">
        <v>0</v>
      </c>
      <c r="P26" s="76">
        <v>26.400000000000002</v>
      </c>
      <c r="Q26" s="76">
        <v>1716</v>
      </c>
      <c r="R26" s="76">
        <v>0</v>
      </c>
      <c r="S26" s="76">
        <v>0</v>
      </c>
      <c r="T26" s="76">
        <v>2719.2000000000003</v>
      </c>
      <c r="U26" s="76">
        <v>1240.8</v>
      </c>
      <c r="V26" s="76">
        <v>0</v>
      </c>
      <c r="W26" s="76">
        <v>0</v>
      </c>
      <c r="X26" s="77">
        <v>1425.6000000000001</v>
      </c>
    </row>
    <row r="27" spans="1:24" x14ac:dyDescent="0.2">
      <c r="A27" s="75" t="s">
        <v>23</v>
      </c>
      <c r="B27" s="76">
        <v>864</v>
      </c>
      <c r="C27" s="76">
        <v>252</v>
      </c>
      <c r="D27" s="76"/>
      <c r="E27" s="76"/>
      <c r="F27" s="76">
        <v>32</v>
      </c>
      <c r="G27" s="76">
        <v>15.200000000000001</v>
      </c>
      <c r="H27" s="76">
        <v>196.8</v>
      </c>
      <c r="I27" s="76">
        <v>39.6</v>
      </c>
      <c r="J27" s="76">
        <v>89.600000000000009</v>
      </c>
      <c r="K27" s="76">
        <v>116</v>
      </c>
      <c r="L27" s="76">
        <v>168</v>
      </c>
      <c r="M27" s="76">
        <v>406.40000000000003</v>
      </c>
      <c r="N27" s="76">
        <v>44.4</v>
      </c>
      <c r="O27" s="76">
        <v>0</v>
      </c>
      <c r="P27" s="76">
        <v>0</v>
      </c>
      <c r="Q27" s="76">
        <v>1742.4</v>
      </c>
      <c r="R27" s="76">
        <v>0</v>
      </c>
      <c r="S27" s="76">
        <v>0</v>
      </c>
      <c r="T27" s="76">
        <v>2402.4</v>
      </c>
      <c r="U27" s="76">
        <v>844.80000000000007</v>
      </c>
      <c r="V27" s="76">
        <v>26.400000000000002</v>
      </c>
      <c r="W27" s="76">
        <v>0</v>
      </c>
      <c r="X27" s="77">
        <v>1452</v>
      </c>
    </row>
    <row r="28" spans="1:24" x14ac:dyDescent="0.2">
      <c r="A28" s="75" t="s">
        <v>24</v>
      </c>
      <c r="B28" s="76">
        <v>844.80000000000007</v>
      </c>
      <c r="C28" s="76">
        <v>284</v>
      </c>
      <c r="D28" s="76"/>
      <c r="E28" s="76"/>
      <c r="F28" s="76">
        <v>33.6</v>
      </c>
      <c r="G28" s="76">
        <v>16</v>
      </c>
      <c r="H28" s="76">
        <v>170.4</v>
      </c>
      <c r="I28" s="76">
        <v>42</v>
      </c>
      <c r="J28" s="76">
        <v>87.2</v>
      </c>
      <c r="K28" s="76">
        <v>152</v>
      </c>
      <c r="L28" s="76">
        <v>167.20000000000002</v>
      </c>
      <c r="M28" s="76">
        <v>408</v>
      </c>
      <c r="N28" s="76">
        <v>45.6</v>
      </c>
      <c r="O28" s="76">
        <v>0</v>
      </c>
      <c r="P28" s="76">
        <v>0</v>
      </c>
      <c r="Q28" s="76">
        <v>1478.4</v>
      </c>
      <c r="R28" s="76">
        <v>0</v>
      </c>
      <c r="S28" s="76">
        <v>0</v>
      </c>
      <c r="T28" s="76">
        <v>2164.8000000000002</v>
      </c>
      <c r="U28" s="76">
        <v>818.4</v>
      </c>
      <c r="V28" s="76">
        <v>0</v>
      </c>
      <c r="W28" s="76">
        <v>0</v>
      </c>
      <c r="X28" s="77">
        <v>1240.8</v>
      </c>
    </row>
    <row r="29" spans="1:24" x14ac:dyDescent="0.2">
      <c r="A29" s="75" t="s">
        <v>25</v>
      </c>
      <c r="B29" s="76">
        <v>787.2</v>
      </c>
      <c r="C29" s="76">
        <v>316</v>
      </c>
      <c r="D29" s="76"/>
      <c r="E29" s="76"/>
      <c r="F29" s="76">
        <v>34.4</v>
      </c>
      <c r="G29" s="76">
        <v>16</v>
      </c>
      <c r="H29" s="76">
        <v>144.6</v>
      </c>
      <c r="I29" s="76">
        <v>44.4</v>
      </c>
      <c r="J29" s="76">
        <v>87.2</v>
      </c>
      <c r="K29" s="76">
        <v>178.4</v>
      </c>
      <c r="L29" s="76">
        <v>168</v>
      </c>
      <c r="M29" s="76">
        <v>371.2</v>
      </c>
      <c r="N29" s="76">
        <v>47.4</v>
      </c>
      <c r="O29" s="76">
        <v>0</v>
      </c>
      <c r="P29" s="76">
        <v>0</v>
      </c>
      <c r="Q29" s="76">
        <v>765.6</v>
      </c>
      <c r="R29" s="76">
        <v>79.2</v>
      </c>
      <c r="S29" s="76">
        <v>158.4</v>
      </c>
      <c r="T29" s="76">
        <v>686.4</v>
      </c>
      <c r="U29" s="76">
        <v>184.8</v>
      </c>
      <c r="V29" s="76">
        <v>132</v>
      </c>
      <c r="W29" s="76">
        <v>0</v>
      </c>
      <c r="X29" s="77">
        <v>1372.8</v>
      </c>
    </row>
    <row r="30" spans="1:24" ht="13.5" thickBot="1" x14ac:dyDescent="0.25">
      <c r="A30" s="78" t="s">
        <v>26</v>
      </c>
      <c r="B30" s="79">
        <v>734.4</v>
      </c>
      <c r="C30" s="79">
        <v>300</v>
      </c>
      <c r="D30" s="79"/>
      <c r="E30" s="79"/>
      <c r="F30" s="79">
        <v>33.6</v>
      </c>
      <c r="G30" s="79">
        <v>16.8</v>
      </c>
      <c r="H30" s="79">
        <v>145.20000000000002</v>
      </c>
      <c r="I30" s="79">
        <v>43.2</v>
      </c>
      <c r="J30" s="79">
        <v>85.600000000000009</v>
      </c>
      <c r="K30" s="79">
        <v>172</v>
      </c>
      <c r="L30" s="79">
        <v>159.20000000000002</v>
      </c>
      <c r="M30" s="79">
        <v>328</v>
      </c>
      <c r="N30" s="79">
        <v>43.800000000000004</v>
      </c>
      <c r="O30" s="79">
        <v>0</v>
      </c>
      <c r="P30" s="79">
        <v>0</v>
      </c>
      <c r="Q30" s="79">
        <v>0</v>
      </c>
      <c r="R30" s="79">
        <v>1056</v>
      </c>
      <c r="S30" s="79">
        <v>1399.2</v>
      </c>
      <c r="T30" s="79">
        <v>26.400000000000002</v>
      </c>
      <c r="U30" s="79">
        <v>105.60000000000001</v>
      </c>
      <c r="V30" s="79">
        <v>475.2</v>
      </c>
      <c r="W30" s="79">
        <v>0</v>
      </c>
      <c r="X30" s="80">
        <v>1372.8</v>
      </c>
    </row>
    <row r="31" spans="1:24" s="55" customFormat="1" hidden="1" x14ac:dyDescent="0.2">
      <c r="A31" s="46" t="s">
        <v>2</v>
      </c>
      <c r="B31" s="55">
        <f>SUM(B7:B30)</f>
        <v>24825.600000000002</v>
      </c>
      <c r="C31" s="55">
        <f>SUM(C7:C30)</f>
        <v>7644</v>
      </c>
      <c r="D31" s="55">
        <f>SUM(D7:D30)</f>
        <v>0</v>
      </c>
      <c r="E31" s="55">
        <f>SUM(E7:E30)</f>
        <v>0</v>
      </c>
      <c r="F31" s="55">
        <f>SUM(F7:F30)</f>
        <v>1284.7999999999997</v>
      </c>
      <c r="G31" s="55">
        <f>SUM(G7:G30)</f>
        <v>727.2</v>
      </c>
      <c r="H31" s="55">
        <f>SUM(H7:H30)</f>
        <v>6297.0000000000009</v>
      </c>
      <c r="I31" s="55">
        <f>SUM(I7:I30)</f>
        <v>1182.0000000000002</v>
      </c>
      <c r="J31" s="55">
        <f>SUM(J7:J30)</f>
        <v>2430.3999999999996</v>
      </c>
      <c r="K31" s="55">
        <f>SUM(K7:K30)</f>
        <v>3978.3999999999996</v>
      </c>
      <c r="L31" s="55">
        <f>SUM(L7:L30)</f>
        <v>4979.2000000000007</v>
      </c>
      <c r="M31" s="55">
        <f>SUM(M7:M30)</f>
        <v>10208</v>
      </c>
      <c r="N31" s="55">
        <f>SUM(N7:N30)</f>
        <v>1203</v>
      </c>
      <c r="O31" s="55">
        <f>SUM(O7:O30)</f>
        <v>0</v>
      </c>
      <c r="P31" s="55">
        <f>SUM(P7:P30)</f>
        <v>132</v>
      </c>
      <c r="Q31" s="55">
        <f>SUM(Q7:Q30)</f>
        <v>31944.000000000004</v>
      </c>
      <c r="R31" s="55">
        <f>SUM(R7:R30)</f>
        <v>16552.800000000003</v>
      </c>
      <c r="S31" s="55">
        <f>SUM(S7:S30)</f>
        <v>23152.800000000003</v>
      </c>
      <c r="T31" s="55">
        <f>SUM(T7:T30)</f>
        <v>23575.200000000004</v>
      </c>
      <c r="U31" s="55">
        <f>SUM(U7:U30)</f>
        <v>16684.8</v>
      </c>
      <c r="V31" s="55">
        <f>SUM(V7:V30)</f>
        <v>13464.000000000002</v>
      </c>
      <c r="W31" s="55">
        <f>SUM(W7:W30)</f>
        <v>105.60000000000001</v>
      </c>
      <c r="X31" s="55">
        <f>SUM(X7:X30)</f>
        <v>55677.600000000013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>с учетом обходных выключателей</v>
      </c>
    </row>
    <row r="4" spans="1:6" x14ac:dyDescent="0.25">
      <c r="A4" s="33" t="str">
        <f>IF(group="","",group)</f>
        <v>ПС 110 кВ Тотьма 2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62</v>
      </c>
      <c r="E6" s="62" t="s">
        <v>60</v>
      </c>
      <c r="F6" s="41" t="s">
        <v>61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2006-09-18T11:18:21Z</cp:lastPrinted>
  <dcterms:created xsi:type="dcterms:W3CDTF">2006-01-12T11:13:46Z</dcterms:created>
  <dcterms:modified xsi:type="dcterms:W3CDTF">2018-12-24T14:16:31Z</dcterms:modified>
</cp:coreProperties>
</file>